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026"/>
  <workbookPr/>
  <mc:AlternateContent xmlns:mc="http://schemas.openxmlformats.org/markup-compatibility/2006">
    <mc:Choice Requires="x15">
      <x15ac:absPath xmlns:x15ac="http://schemas.microsoft.com/office/spreadsheetml/2010/11/ac" url="https://labemaoy-my.sharepoint.com/personal/alma_drungiliene_labema_lt/Documents/Documents/_LABEMA/TENDERS/_TENDERS WE ARE PARTICIPATING/__2021/Santara Chromagar/"/>
    </mc:Choice>
  </mc:AlternateContent>
  <xr:revisionPtr revIDLastSave="0" documentId="8_{684E4D85-8CBA-45E4-B90D-F5B77563B195}" xr6:coauthVersionLast="47" xr6:coauthVersionMax="47" xr10:uidLastSave="{00000000-0000-0000-0000-000000000000}"/>
  <bookViews>
    <workbookView xWindow="-110" yWindow="-110" windowWidth="19420" windowHeight="10420" xr2:uid="{00000000-000D-0000-FFFF-FFFF00000000}"/>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6" i="1" l="1"/>
  <c r="I16" i="1"/>
  <c r="K16" i="1" s="1"/>
  <c r="J15" i="1"/>
  <c r="I15" i="1"/>
  <c r="K15" i="1" s="1"/>
  <c r="J14" i="1"/>
  <c r="I14" i="1"/>
  <c r="K14" i="1" s="1"/>
  <c r="K17" i="1" l="1"/>
  <c r="J17" i="1"/>
</calcChain>
</file>

<file path=xl/sharedStrings.xml><?xml version="1.0" encoding="utf-8"?>
<sst xmlns="http://schemas.openxmlformats.org/spreadsheetml/2006/main" count="41" uniqueCount="39">
  <si>
    <t>Pirkimo dalies Nr.</t>
  </si>
  <si>
    <t>Reagento arba pagalbinės priemonės pavadinimas</t>
  </si>
  <si>
    <t>Techniniai reikalavimai</t>
  </si>
  <si>
    <t>Mato vienetai</t>
  </si>
  <si>
    <t>Maksimalus perkamas kiekis</t>
  </si>
  <si>
    <t xml:space="preserve"> PVM tarifas, %</t>
  </si>
  <si>
    <t>Vnt. įkainis Eur be PVM</t>
  </si>
  <si>
    <t>Vnt. įkainis Eur su PVM</t>
  </si>
  <si>
    <t>Bendra kaina Eur be PVM</t>
  </si>
  <si>
    <t>Bendra kaina Eur su PVM</t>
  </si>
  <si>
    <t>Gamintojas, tikslus komercinis prekės pavadinimas, katalogo Nr.</t>
  </si>
  <si>
    <r>
      <t xml:space="preserve">Dehidratuota chromogeninė terpė </t>
    </r>
    <r>
      <rPr>
        <b/>
        <i/>
        <sz val="11"/>
        <rFont val="Times New Roman"/>
        <family val="1"/>
        <charset val="186"/>
      </rPr>
      <t>Candida</t>
    </r>
    <r>
      <rPr>
        <b/>
        <sz val="11"/>
        <rFont val="Times New Roman"/>
        <family val="1"/>
        <charset val="186"/>
      </rPr>
      <t xml:space="preserve"> rūšių diferenciacijai</t>
    </r>
  </si>
  <si>
    <t>pak.</t>
  </si>
  <si>
    <r>
      <t xml:space="preserve">Dehidratuota chromogeninė terpė </t>
    </r>
    <r>
      <rPr>
        <b/>
        <i/>
        <sz val="11"/>
        <rFont val="Times New Roman"/>
        <family val="1"/>
        <charset val="186"/>
      </rPr>
      <t xml:space="preserve">Campylobacter </t>
    </r>
    <r>
      <rPr>
        <b/>
        <sz val="11"/>
        <rFont val="Times New Roman"/>
        <family val="1"/>
        <charset val="186"/>
      </rPr>
      <t>rūšių diferenciacijai</t>
    </r>
  </si>
  <si>
    <r>
      <t xml:space="preserve">Dehidratuota chromogeninė terpė selektyviam </t>
    </r>
    <r>
      <rPr>
        <b/>
        <i/>
        <sz val="11"/>
        <rFont val="Times New Roman"/>
        <family val="1"/>
        <charset val="186"/>
      </rPr>
      <t>Salmonella spp.</t>
    </r>
    <r>
      <rPr>
        <b/>
        <sz val="11"/>
        <rFont val="Times New Roman"/>
        <family val="1"/>
        <charset val="186"/>
      </rPr>
      <t xml:space="preserve"> izoliavimui</t>
    </r>
  </si>
  <si>
    <t>17.</t>
  </si>
  <si>
    <t>19.</t>
  </si>
  <si>
    <t>18.</t>
  </si>
  <si>
    <t>SPS 1 priedas</t>
  </si>
  <si>
    <t>Tiekėjas privalo įvertinti ir nurodyti (įrašyti) visas reikiamas sudedamąsias dalis ir jų kainas (reagentus ir pagalbines priemones) tyrimui atlikti.</t>
  </si>
  <si>
    <t>Visoms nurodytoms konkrečioms medžiagoms ir/ar konkretiems prekių pavadinimams taikoma „arba lygiavertis“. Tiekėjas, siūlantis lygiavertę prekę, privalo patikimomis priemonėmis įrodyti, kad siūloma prekė yra lygiavertė ir visiškai atitinka techninėje specifikacijoje keliamus reikalavimus.</t>
  </si>
  <si>
    <t xml:space="preserve">TECHNINĖ SPECIFIKACIJA </t>
  </si>
  <si>
    <t>REAGENTAI IR PAGALBINĖS PRIEMONĖS MIKROBIOLOGIJOS LABORATORIJAI (2472)</t>
  </si>
  <si>
    <t>CHROMagar, CHROMagar Candida Plus, CA243-25</t>
  </si>
  <si>
    <t>CHROMagar, CHROMagar Campylobacter, CP573-25</t>
  </si>
  <si>
    <t>CHROMagar, CHROMagar Salmonella, SA133-25</t>
  </si>
  <si>
    <r>
      <t xml:space="preserve">Dehidratuota selektyvi chromogeninė terpė </t>
    </r>
    <r>
      <rPr>
        <i/>
        <sz val="11"/>
        <rFont val="Times New Roman"/>
        <family val="1"/>
        <charset val="186"/>
      </rPr>
      <t xml:space="preserve">Salmonella spp. </t>
    </r>
    <r>
      <rPr>
        <sz val="11"/>
        <rFont val="Times New Roman"/>
        <family val="1"/>
        <charset val="186"/>
      </rPr>
      <t xml:space="preserve">rūšims izoliuoti. (Salmonella IFU EN/LT, 1). Salmonella kolonijos turi būti spalviškai atskiriamos nuo kitų kolonijų (pvz. </t>
    </r>
    <r>
      <rPr>
        <i/>
        <sz val="11"/>
        <rFont val="Times New Roman"/>
        <family val="1"/>
        <charset val="186"/>
      </rPr>
      <t>Proteus</t>
    </r>
    <r>
      <rPr>
        <sz val="11"/>
        <rFont val="Times New Roman"/>
        <family val="1"/>
        <charset val="186"/>
      </rPr>
      <t xml:space="preserve">, </t>
    </r>
    <r>
      <rPr>
        <i/>
        <sz val="11"/>
        <rFont val="Times New Roman"/>
        <family val="1"/>
        <charset val="186"/>
      </rPr>
      <t>Citrobacter</t>
    </r>
    <r>
      <rPr>
        <sz val="11"/>
        <rFont val="Times New Roman"/>
        <family val="1"/>
        <charset val="186"/>
      </rPr>
      <t xml:space="preserve"> ir kitų bakterijų, gaminančių H</t>
    </r>
    <r>
      <rPr>
        <vertAlign val="subscript"/>
        <sz val="11"/>
        <rFont val="Times New Roman"/>
        <family val="1"/>
        <charset val="186"/>
      </rPr>
      <t>2</t>
    </r>
    <r>
      <rPr>
        <sz val="11"/>
        <rFont val="Times New Roman"/>
        <family val="1"/>
        <charset val="186"/>
      </rPr>
      <t xml:space="preserve">S). (Salmonella IFU EN/LT, 2). Kolonijų diferenciavimo trukmė ne daugiau kaip 24 val., auginant 37°C temperatūroje (Salmonella IFU EN/LT, 3). Dehidratuotos terpės galiojimo laikas ne trumpesnis kaip 24 mėnesiai. (CoA Salmonella, 4). Paruoštos terpės produkto galiojimo laikas ne trumpesnis kaip 1 mėn., laikant 2-8°C temperatūroje. (Salmonella IFU EN/LT, 5). Vienos dehidratuotos terpės pakuotės turi pakakti išvirti ne mažiau kaip 25 litrus paruoštos naudoti terpės. (Salmonella IFU EN/LT, 6). Kiekvienai terpės partijai turi būti pateikiamas kokybės sertifikatas. (Salmonella IFU EN/LT, 7). Pavyzdžiai pateikti (perdavimo aktas). </t>
    </r>
  </si>
  <si>
    <r>
      <t xml:space="preserve">Dehidratuota selektyvi chromogeninė terpė </t>
    </r>
    <r>
      <rPr>
        <i/>
        <sz val="11"/>
        <rFont val="Times New Roman"/>
        <family val="1"/>
        <charset val="186"/>
      </rPr>
      <t>Campylobacter</t>
    </r>
    <r>
      <rPr>
        <sz val="11"/>
        <rFont val="Times New Roman"/>
        <family val="1"/>
        <charset val="186"/>
      </rPr>
      <t xml:space="preserve"> aptikti ir diferencijuoti. (Campylobacter IFU EN/LT,1). Terpės papildas turi būti pateikiamas kartu su terpe, o jo kaina įskaičiuota į terpės kainą. (Campylobacter IFU EN/LT, 2). Paruošta iš miltelių chromogeninė terpė turi būti skaidri (permatoma). Chromogeninė diferenciacija turi būti galima ne mažiau kaip dviem Campylobacter rūšims:</t>
    </r>
    <r>
      <rPr>
        <i/>
        <sz val="11"/>
        <rFont val="Times New Roman"/>
        <family val="1"/>
        <charset val="186"/>
      </rPr>
      <t xml:space="preserve"> C.jejuni</t>
    </r>
    <r>
      <rPr>
        <sz val="11"/>
        <rFont val="Times New Roman"/>
        <family val="1"/>
        <charset val="186"/>
      </rPr>
      <t xml:space="preserve"> ir </t>
    </r>
    <r>
      <rPr>
        <i/>
        <sz val="11"/>
        <rFont val="Times New Roman"/>
        <family val="1"/>
        <charset val="186"/>
      </rPr>
      <t>C.coli.</t>
    </r>
    <r>
      <rPr>
        <sz val="11"/>
        <rFont val="Times New Roman"/>
        <family val="1"/>
        <charset val="186"/>
      </rPr>
      <t>(Campylobacter IFU EN/LT, 3). Kitų mikroorganizmų (</t>
    </r>
    <r>
      <rPr>
        <i/>
        <sz val="11"/>
        <rFont val="Times New Roman"/>
        <family val="1"/>
        <charset val="186"/>
      </rPr>
      <t>E. faecalis</t>
    </r>
    <r>
      <rPr>
        <sz val="11"/>
        <rFont val="Times New Roman"/>
        <family val="1"/>
        <charset val="186"/>
      </rPr>
      <t xml:space="preserve">, </t>
    </r>
    <r>
      <rPr>
        <i/>
        <sz val="11"/>
        <rFont val="Times New Roman"/>
        <family val="1"/>
        <charset val="186"/>
      </rPr>
      <t>E.coli</t>
    </r>
    <r>
      <rPr>
        <sz val="11"/>
        <rFont val="Times New Roman"/>
        <family val="1"/>
        <charset val="186"/>
      </rPr>
      <t xml:space="preserve"> ir</t>
    </r>
    <r>
      <rPr>
        <i/>
        <sz val="11"/>
        <rFont val="Times New Roman"/>
        <family val="1"/>
        <charset val="186"/>
      </rPr>
      <t xml:space="preserve"> Candida albicans</t>
    </r>
    <r>
      <rPr>
        <sz val="11"/>
        <rFont val="Times New Roman"/>
        <family val="1"/>
        <charset val="186"/>
      </rPr>
      <t xml:space="preserve">) augimas turi būti inhibuojamas. (Campylobacter IFU EN/LT, 4). Kolonijų diferenciavimo trukmė 36-48 val. auginant 42°C temperatūroje. (Campylobacter IFU EN/LT, 5). Dehidratuotos terpės galiojimo laikas ne trumpesnis kaip 24 mėnesiai (CoA _Campylobacter B, 6,  CoA _Campylobacter B, 6). Paruoštos terpės produkto galiojimo laikas ne trumpesnis kaip 1 mėn., laikant 2-8°C temperatūroje.(Campylobacter IFU EN/LT,  7). Kiekvienai terpės partijai turi būti pateikiamas kokybės sertifikatas. (Campylobacter IFU EN/LT, 8). Vienos dehidratuotos terpės pakuotės turi pakakti išvirti ne mažiau kaip 25 litrus paruoštos naudoti terpės. (Campylobacter IFU EN/LT,  9). Pavyzdžiai pateikti (perdavimo aktas). </t>
    </r>
  </si>
  <si>
    <t>Produkto atitikimas techniniams reikalavimams</t>
  </si>
  <si>
    <t xml:space="preserve">Dehidratuota selektyvi chromogeninė terpė su chloramfenikoliu (Candida Plus MDS EN/LT, 1 ) ne mažiau kaip 5 Candida rūšims diferencijuoti: Candida auris, Candida albicans, Candida tropicalis, Candida krusei ir Candida glabrata. (Candida Plus IFU EN/LT,  2). Kolonijų diferenciavimo trukmė 36-48 val. (Candida Plus IFU EN/LT 3). Dehidratuotos terpės galiojimo laikas ne trumpesnis kaip 24 mėnesiai.  ( CoA_Candida Plus, 4). Paruoštos terpės galiojimo laikas ne trumpesnis kaip 1 mėn., laikant 2-8°C temperatūroje (Candida Plus IFU EN/LT, 5). Vienos dehidratuotos terpės pakuotės turi pakakti išvirti ne mažiau kaip 25 litrus paruoštos naudoti terpės.  (Candida Plus IFU EN/LT, 6).  Kiekvienai terpės partijai turi būti pateikiamas kokybės sertifikatas. (Candida Plus IFU EN/LT, 7). Pavyzdžiai pateikti (perdavimo aktas). </t>
  </si>
  <si>
    <r>
      <t xml:space="preserve">Dehidratuota selektyvi chromogeninė terpė su chloramfenikoliu ne mažiau kaip 5 Candida rūšims diferencijuoti: </t>
    </r>
    <r>
      <rPr>
        <i/>
        <sz val="11"/>
        <rFont val="Times New Roman"/>
        <family val="1"/>
        <charset val="186"/>
      </rPr>
      <t>Candida albicans</t>
    </r>
    <r>
      <rPr>
        <sz val="11"/>
        <rFont val="Times New Roman"/>
        <family val="1"/>
        <charset val="186"/>
      </rPr>
      <t xml:space="preserve">, </t>
    </r>
    <r>
      <rPr>
        <i/>
        <sz val="11"/>
        <rFont val="Times New Roman"/>
        <family val="1"/>
        <charset val="186"/>
      </rPr>
      <t>Candida tropicalis</t>
    </r>
    <r>
      <rPr>
        <sz val="11"/>
        <rFont val="Times New Roman"/>
        <family val="1"/>
        <charset val="186"/>
      </rPr>
      <t xml:space="preserve">, </t>
    </r>
    <r>
      <rPr>
        <i/>
        <sz val="11"/>
        <rFont val="Times New Roman"/>
        <family val="1"/>
        <charset val="186"/>
      </rPr>
      <t xml:space="preserve">Candida krusei, Candida glabrata </t>
    </r>
    <r>
      <rPr>
        <sz val="11"/>
        <rFont val="Times New Roman"/>
        <family val="1"/>
        <charset val="186"/>
      </rPr>
      <t>ir</t>
    </r>
    <r>
      <rPr>
        <i/>
        <sz val="11"/>
        <rFont val="Times New Roman"/>
        <family val="1"/>
        <charset val="186"/>
      </rPr>
      <t xml:space="preserve"> Candida auris.</t>
    </r>
    <r>
      <rPr>
        <sz val="11"/>
        <rFont val="Times New Roman"/>
        <family val="1"/>
        <charset val="186"/>
      </rPr>
      <t>Kolonijų diferenciavimo trukmė 36-48 val. Dehidratuotos terpės galiojimo laikas ne trumpesnis kaip 24 mėnesiai. Paruoštos terpės galiojimo laikas ne trumpesnis kaip 1 mėn., laikant 2-8°C temperatūroje. Vienos dehidratuotos terpės pakuotės turi pakakti išvirti ne mažiau kaip 25 litrus paruoštos naudoti terpės. Kiekvienai terpės partijai turi būti pateikiamas kokybės sertifikatas.  Iki pasiūlymų pateikimo termino pabaigos pateikti terpės pavyzdį išbandymui. Iš pavyzdžio turi būti galima pagaminti ne mažiau kaip 10 lėkštelių su chromagaru.</t>
    </r>
  </si>
  <si>
    <r>
      <t xml:space="preserve">Dehidratuota selektyvi chromogeninė terpė </t>
    </r>
    <r>
      <rPr>
        <i/>
        <sz val="11"/>
        <rFont val="Times New Roman"/>
        <family val="1"/>
        <charset val="186"/>
      </rPr>
      <t>Campylobacter</t>
    </r>
    <r>
      <rPr>
        <sz val="11"/>
        <rFont val="Times New Roman"/>
        <family val="1"/>
        <charset val="186"/>
      </rPr>
      <t xml:space="preserve"> aptikti ir diferencijuoti. Terpės papildas turi būti pateikiamas kartu su terpe, o jo kaina įskaičiuota į terpės kainą. Paruošta iš miltelių chromogeninė terpė turi būti skaidri (permatoma). Chromogeninė diferenciacija turi būti galima ne mažiau kaip dviem Campylobacter rūšims:</t>
    </r>
    <r>
      <rPr>
        <i/>
        <sz val="11"/>
        <rFont val="Times New Roman"/>
        <family val="1"/>
        <charset val="186"/>
      </rPr>
      <t xml:space="preserve"> C.jejuni</t>
    </r>
    <r>
      <rPr>
        <sz val="11"/>
        <rFont val="Times New Roman"/>
        <family val="1"/>
        <charset val="186"/>
      </rPr>
      <t xml:space="preserve"> ir </t>
    </r>
    <r>
      <rPr>
        <i/>
        <sz val="11"/>
        <rFont val="Times New Roman"/>
        <family val="1"/>
        <charset val="186"/>
      </rPr>
      <t>C.coli.</t>
    </r>
    <r>
      <rPr>
        <sz val="11"/>
        <rFont val="Times New Roman"/>
        <family val="1"/>
        <charset val="186"/>
      </rPr>
      <t xml:space="preserve"> Kitų mikroorganizmų (</t>
    </r>
    <r>
      <rPr>
        <i/>
        <sz val="11"/>
        <rFont val="Times New Roman"/>
        <family val="1"/>
        <charset val="186"/>
      </rPr>
      <t>E. faecalis</t>
    </r>
    <r>
      <rPr>
        <sz val="11"/>
        <rFont val="Times New Roman"/>
        <family val="1"/>
        <charset val="186"/>
      </rPr>
      <t xml:space="preserve">, </t>
    </r>
    <r>
      <rPr>
        <i/>
        <sz val="11"/>
        <rFont val="Times New Roman"/>
        <family val="1"/>
        <charset val="186"/>
      </rPr>
      <t>E.coli</t>
    </r>
    <r>
      <rPr>
        <sz val="11"/>
        <rFont val="Times New Roman"/>
        <family val="1"/>
        <charset val="186"/>
      </rPr>
      <t xml:space="preserve"> ir</t>
    </r>
    <r>
      <rPr>
        <i/>
        <sz val="11"/>
        <rFont val="Times New Roman"/>
        <family val="1"/>
        <charset val="186"/>
      </rPr>
      <t xml:space="preserve"> Candida albicans</t>
    </r>
    <r>
      <rPr>
        <sz val="11"/>
        <rFont val="Times New Roman"/>
        <family val="1"/>
        <charset val="186"/>
      </rPr>
      <t>) augimas turi būti inhibuojamas. Kolonijų diferenciavimo trukmė 36-48 val. auginant 42°C temperatūroje. Dehidratuotos terpės galiojimo laikas ne trumpesnis kaip 24 mėnesiai. Paruoštos terpės produkto galiojimo laikas ne trumpesnis kaip 1 mėn., laikant 2-8°C temperatūroje.  Kiekvienai terpės partijai turi būti pateikiamas kokybės sertifikatas. Vienos dehidratuotos terpės pakuotės  turi pakakti išvirti ne mažiau kaip 25 litrus paruoštos naudoti terpės.  Iki pasiūlymų pateikimo termino pabaigos pateikti terpės pavyzdį išbandymui. Iš pavyzdžio turi būti galima pagaminti ne mažiau kaip 10 lėkštelių su chromagaru.</t>
    </r>
  </si>
  <si>
    <r>
      <t xml:space="preserve">Dehidratuota selektyvi chromogeninė terpė </t>
    </r>
    <r>
      <rPr>
        <i/>
        <sz val="11"/>
        <rFont val="Times New Roman"/>
        <family val="1"/>
        <charset val="186"/>
      </rPr>
      <t xml:space="preserve">Salmonella spp. </t>
    </r>
    <r>
      <rPr>
        <sz val="11"/>
        <rFont val="Times New Roman"/>
        <family val="1"/>
        <charset val="186"/>
      </rPr>
      <t xml:space="preserve">rūšims izoliuoti. Salmonella kolonijos turi būti spalviškai atskiriamos nuo kitų kolonijų (pvz. </t>
    </r>
    <r>
      <rPr>
        <i/>
        <sz val="11"/>
        <rFont val="Times New Roman"/>
        <family val="1"/>
        <charset val="186"/>
      </rPr>
      <t>Proteus</t>
    </r>
    <r>
      <rPr>
        <sz val="11"/>
        <rFont val="Times New Roman"/>
        <family val="1"/>
        <charset val="186"/>
      </rPr>
      <t xml:space="preserve">, </t>
    </r>
    <r>
      <rPr>
        <i/>
        <sz val="11"/>
        <rFont val="Times New Roman"/>
        <family val="1"/>
        <charset val="186"/>
      </rPr>
      <t>Citrobacter</t>
    </r>
    <r>
      <rPr>
        <sz val="11"/>
        <rFont val="Times New Roman"/>
        <family val="1"/>
        <charset val="186"/>
      </rPr>
      <t xml:space="preserve"> ir kitų bakterijų, gaminančių H</t>
    </r>
    <r>
      <rPr>
        <vertAlign val="subscript"/>
        <sz val="11"/>
        <rFont val="Times New Roman"/>
        <family val="1"/>
        <charset val="186"/>
      </rPr>
      <t>2</t>
    </r>
    <r>
      <rPr>
        <sz val="11"/>
        <rFont val="Times New Roman"/>
        <family val="1"/>
        <charset val="186"/>
      </rPr>
      <t>S).  Kolonijų diferenciavimo trukmė ne daugiau kaip 24 val., auginant 37°C temperatūroje. Dehidratuotos terpės galiojimo laikas ne trumpesnis kaip 24 mėnesiai. Paruoštos terpės produkto galiojimo laikas ne trumpesnis kaip 2 sav., laikant 2-8°C temperatūroje. Vienos dehidratuotos terpės pakuotės  turi pakakti išvirti ne mažiau kaip 25 litrus paruoštos naudoti terpės. Kiekvienai terpės partijai turi būti pateikiamas kokybės sertifikatas.  Iki pasiūlymų pateikimo termino pabaigos pateikti terpės pavyzdį išbandymui. Iš pavyzdžio turi būti galima pagaminti ne mažiau kaip 10 lėkštelių su chromagaru.</t>
    </r>
  </si>
  <si>
    <r>
      <t>Pateikti reikalingą reagentų ir kitų priemonių kiekį per</t>
    </r>
    <r>
      <rPr>
        <b/>
        <sz val="11"/>
        <rFont val="Times New Roman"/>
        <family val="1"/>
        <charset val="186"/>
      </rPr>
      <t xml:space="preserve"> 36 mėn</t>
    </r>
    <r>
      <rPr>
        <sz val="11"/>
        <rFont val="Times New Roman"/>
        <family val="1"/>
        <charset val="186"/>
      </rPr>
      <t>. numatomam atlikti tyrimų skaičiui.</t>
    </r>
  </si>
  <si>
    <r>
      <t xml:space="preserve">Tiekėjas turi pateikti dokumentą, patvirtinantį, kad tiekėjas yra </t>
    </r>
    <r>
      <rPr>
        <b/>
        <sz val="11"/>
        <rFont val="Times New Roman"/>
        <family val="1"/>
        <charset val="186"/>
      </rPr>
      <t>oficialus siūlomų prekių gamintojo atstovas</t>
    </r>
    <r>
      <rPr>
        <sz val="11"/>
        <rFont val="Times New Roman"/>
        <family val="1"/>
        <charset val="186"/>
      </rPr>
      <t xml:space="preserve"> arba turi rašytinį susitarimą su tokiu atstovu dėl prekybos siūlomomis prekėmis, t. y. turi prekių gamintojo suteiktas teises arba lygiavertį dokumentą (pateikiama skaitmeninė dokumento kopija).</t>
    </r>
  </si>
  <si>
    <t>Tiekėjas turi pateikti dokumentus, įrodančius parduodamos prekės atitikimą kokybės ir techniniams reikalavimams, nurodytiems pirkimo dokumentų techninėje specifikacijoje: gamintojo parengtus katalogus ar siūlomų prekių techninių charakteristikų aprašymus, jei gamintojo kataloge neišsamiai atsispindi siūlomos prekės atitikimas techninės specifikacijos reikalavimams (pdf formatu) su vertimu į lietuvių kalbą. Šiuose dokumentuose tiekėjas turi grafiškai nurodyti (t. y. pastebimai spalvotai pažymėti ir/ar nurodyti rodyklėmis, ir/ar pabraukti) konkrečias teikiamų dokumentų vietas, kur nurodoma atitiktis reikalaujamų techninėms charakteristikoms bei įrašyti, kurį techninių reikalavimų punktą jos atitinka. Kiti dokumentai, nenurodyti šiame punkte, nebus laikomi pakankama ir patikima informacija vertinimui atlikti. Perkančioji organizacija turi teisę reikalauti pateikti katalogų ir techninių aprašų originalus.</t>
  </si>
  <si>
    <t>Tiekėjas turi tiekti prekes, atitinkančias Europos direktyvų nuostatas. Reagentai ir papildomos priemonės turi būti paženklinti CE pagal IVD direktyvą 98/79/EC arba lygiaverčiu ženklu. Siūlantiems reagentus ir pagalbines priemones pateikti atitikties dokumentą pagal Europos direktyvų nuostatas, kuris atitinka Tarybos direktyvos 98/79/EC sąlygas in vitro diagnostikos medicinos prietaisams. Visos siūlomos prekės, išskyrus 9 ir 11 pirkimo dalis, turi būti skirtos in vitro diagnostikai.</t>
  </si>
  <si>
    <t>Reagentų ir pagalbinių priemonių tiekėjas turi pateikti tyrimų protokolus, aprašymus, naudojimo instrukcijas, saugos duomenų lapus ir kitą su tyrimo procesu susijusią svarbią informaciją. Bet kokius gamintojo atliekamus pakeitimus nedelsiant pranešti vartotojui.</t>
  </si>
  <si>
    <t>Prekių, kurių kaina iki 3 Eur, vieneto įkainis pateikiamame pasiūlyme turi būti pateikiamas suapvalintas pagal aritmetikos taisykles iki dešimt tūkstantųjų (keturi skaičiai po kablelio) skaičiaus dalių. Prekių, kurių kaina virš 3 Eur, vieneto įkainis pateikiamame pasiūlyme turi būti pateikiamas suapvalintas pagal aritmetikos taisykles iki šimtųjų (du skaičiai po kablelio) skaičiaus dalių. Kiekvienos pozicijos suma ir pirkimo dalies suma turi būti išreikšta cento tikslumu (du skaičiai po kablelio).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</si>
</sst>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6" formatCode="#,##0.00\ _€"/>
  </numFmts>
  <fonts count="7" x14ac:knownFonts="1">
    <font>
      <sz val="11"/>
      <color theme="1"/>
      <name val="Calibri"/>
      <family val="2"/>
      <charset val="186"/>
      <scheme val="minor"/>
    </font>
    <font>
      <b/>
      <sz val="11"/>
      <name val="Times New Roman"/>
      <family val="1"/>
      <charset val="186"/>
    </font>
    <font>
      <sz val="11"/>
      <name val="Times New Roman"/>
      <family val="1"/>
      <charset val="186"/>
    </font>
    <font>
      <i/>
      <sz val="11"/>
      <name val="Times New Roman"/>
      <family val="1"/>
      <charset val="186"/>
    </font>
    <font>
      <b/>
      <i/>
      <sz val="11"/>
      <name val="Times New Roman"/>
      <family val="1"/>
      <charset val="186"/>
    </font>
    <font>
      <vertAlign val="subscript"/>
      <sz val="11"/>
      <name val="Times New Roman"/>
      <family val="1"/>
      <charset val="186"/>
    </font>
    <font>
      <sz val="10"/>
      <name val="Arial"/>
      <family val="2"/>
      <charset val="186"/>
    </font>
  </fonts>
  <fills count="3">
    <fill>
      <patternFill patternType="none"/>
    </fill>
    <fill>
      <patternFill patternType="gray125"/>
    </fill>
    <fill>
      <patternFill patternType="solid">
        <fgColor theme="0" tint="-0.14999847407452621"/>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2">
    <xf numFmtId="0" fontId="0" fillId="0" borderId="0"/>
    <xf numFmtId="0" fontId="6" fillId="0" borderId="0"/>
  </cellStyleXfs>
  <cellXfs count="37">
    <xf numFmtId="0" fontId="0" fillId="0" borderId="0" xfId="0"/>
    <xf numFmtId="3" fontId="1" fillId="2" borderId="1" xfId="0" applyNumberFormat="1" applyFont="1" applyFill="1" applyBorder="1" applyAlignment="1">
      <alignment horizontal="center" vertical="top" wrapText="1"/>
    </xf>
    <xf numFmtId="0" fontId="1" fillId="0" borderId="1" xfId="0" applyFont="1" applyFill="1" applyBorder="1" applyAlignment="1">
      <alignment horizontal="left" vertical="top" wrapText="1"/>
    </xf>
    <xf numFmtId="0" fontId="2" fillId="0" borderId="1" xfId="0" applyFont="1" applyFill="1" applyBorder="1" applyAlignment="1">
      <alignment horizontal="left" vertical="top" wrapText="1"/>
    </xf>
    <xf numFmtId="166" fontId="2" fillId="0" borderId="1" xfId="0" applyNumberFormat="1" applyFont="1" applyFill="1" applyBorder="1" applyAlignment="1">
      <alignment horizontal="center" vertical="top" wrapText="1"/>
    </xf>
    <xf numFmtId="0" fontId="1" fillId="2" borderId="2" xfId="0" applyFont="1" applyFill="1" applyBorder="1" applyAlignment="1">
      <alignment horizontal="left" vertical="top" wrapText="1"/>
    </xf>
    <xf numFmtId="0" fontId="1" fillId="0" borderId="0" xfId="0" applyFont="1" applyFill="1" applyAlignment="1">
      <alignment horizontal="left" vertical="top"/>
    </xf>
    <xf numFmtId="0" fontId="2" fillId="0" borderId="0" xfId="0" applyFont="1" applyFill="1" applyAlignment="1">
      <alignment horizontal="left" vertical="top" wrapText="1"/>
    </xf>
    <xf numFmtId="0" fontId="2" fillId="0" borderId="0" xfId="0" applyFont="1" applyFill="1" applyAlignment="1">
      <alignment vertical="top" wrapText="1"/>
    </xf>
    <xf numFmtId="0" fontId="2" fillId="0" borderId="0" xfId="0" applyFont="1" applyFill="1" applyAlignment="1">
      <alignment horizontal="center"/>
    </xf>
    <xf numFmtId="0" fontId="2" fillId="0" borderId="0" xfId="0" applyFont="1" applyFill="1"/>
    <xf numFmtId="0" fontId="2" fillId="0" borderId="0" xfId="0" applyFont="1" applyFill="1" applyAlignment="1">
      <alignment horizontal="center" vertical="top"/>
    </xf>
    <xf numFmtId="0" fontId="2" fillId="0" borderId="0" xfId="0" applyFont="1" applyFill="1" applyAlignment="1">
      <alignment horizontal="right" vertical="top" wrapText="1"/>
    </xf>
    <xf numFmtId="0" fontId="2" fillId="0" borderId="0" xfId="0" applyFont="1" applyFill="1" applyBorder="1" applyAlignment="1">
      <alignment horizontal="center" vertical="top" wrapText="1"/>
    </xf>
    <xf numFmtId="0" fontId="2" fillId="0" borderId="0" xfId="0" applyFont="1" applyFill="1" applyBorder="1" applyAlignment="1">
      <alignment horizontal="center" vertical="top"/>
    </xf>
    <xf numFmtId="0" fontId="1" fillId="2" borderId="3" xfId="0" applyFont="1" applyFill="1" applyBorder="1" applyAlignment="1">
      <alignment horizontal="left" vertical="top" wrapText="1"/>
    </xf>
    <xf numFmtId="0" fontId="1" fillId="2" borderId="1" xfId="0" applyFont="1" applyFill="1" applyBorder="1" applyAlignment="1">
      <alignment horizontal="center" vertical="top" wrapText="1"/>
    </xf>
    <xf numFmtId="0" fontId="1" fillId="2" borderId="1" xfId="0" applyFont="1" applyFill="1" applyBorder="1" applyAlignment="1">
      <alignment horizontal="center" vertical="top" wrapText="1"/>
    </xf>
    <xf numFmtId="0" fontId="1" fillId="0" borderId="0" xfId="0" applyFont="1" applyFill="1" applyAlignment="1">
      <alignment horizontal="center" vertical="top"/>
    </xf>
    <xf numFmtId="0" fontId="1" fillId="0" borderId="0" xfId="0" applyFont="1" applyFill="1" applyBorder="1" applyAlignment="1">
      <alignment horizontal="center" vertical="top" wrapText="1"/>
    </xf>
    <xf numFmtId="0" fontId="2" fillId="0" borderId="0" xfId="0" applyFont="1" applyFill="1" applyBorder="1" applyAlignment="1">
      <alignment horizontal="left" vertical="top" wrapText="1"/>
    </xf>
    <xf numFmtId="9" fontId="2" fillId="0" borderId="1" xfId="0" applyNumberFormat="1" applyFont="1" applyFill="1" applyBorder="1" applyAlignment="1">
      <alignment horizontal="center" vertical="top" wrapText="1"/>
    </xf>
    <xf numFmtId="0" fontId="2" fillId="0" borderId="1" xfId="0" applyFont="1" applyFill="1" applyBorder="1" applyAlignment="1">
      <alignment horizontal="center" vertical="top"/>
    </xf>
    <xf numFmtId="3" fontId="1" fillId="0" borderId="1" xfId="0" applyNumberFormat="1" applyFont="1" applyFill="1" applyBorder="1" applyAlignment="1">
      <alignment horizontal="center" vertical="top"/>
    </xf>
    <xf numFmtId="166" fontId="2" fillId="0" borderId="1" xfId="0" applyNumberFormat="1" applyFont="1" applyFill="1" applyBorder="1" applyAlignment="1">
      <alignment horizontal="center" vertical="top"/>
    </xf>
    <xf numFmtId="2" fontId="2" fillId="0" borderId="1" xfId="0" applyNumberFormat="1" applyFont="1" applyFill="1" applyBorder="1" applyAlignment="1">
      <alignment horizontal="center" vertical="top" wrapText="1"/>
    </xf>
    <xf numFmtId="3" fontId="2" fillId="0" borderId="0" xfId="0" applyNumberFormat="1" applyFont="1" applyFill="1" applyAlignment="1">
      <alignment horizontal="center" vertical="top" wrapText="1"/>
    </xf>
    <xf numFmtId="0" fontId="2" fillId="0" borderId="0" xfId="0" applyFont="1" applyAlignment="1">
      <alignment horizontal="center"/>
    </xf>
    <xf numFmtId="0" fontId="2" fillId="2" borderId="1" xfId="0" applyFont="1" applyFill="1" applyBorder="1" applyAlignment="1">
      <alignment horizontal="center" vertical="top"/>
    </xf>
    <xf numFmtId="0" fontId="2" fillId="2" borderId="1" xfId="0" applyFont="1" applyFill="1" applyBorder="1" applyAlignment="1">
      <alignment horizontal="center" vertical="top" wrapText="1"/>
    </xf>
    <xf numFmtId="0" fontId="2" fillId="2" borderId="1" xfId="0" applyFont="1" applyFill="1" applyBorder="1" applyAlignment="1">
      <alignment horizontal="center" vertical="top" wrapText="1"/>
    </xf>
    <xf numFmtId="3" fontId="2" fillId="0" borderId="1" xfId="0" applyNumberFormat="1" applyFont="1" applyFill="1" applyBorder="1" applyAlignment="1">
      <alignment horizontal="center" vertical="top"/>
    </xf>
    <xf numFmtId="166" fontId="2" fillId="0" borderId="1" xfId="0" applyNumberFormat="1" applyFont="1" applyBorder="1" applyAlignment="1">
      <alignment horizontal="center" vertical="top"/>
    </xf>
    <xf numFmtId="166" fontId="1" fillId="0" borderId="1" xfId="0" applyNumberFormat="1" applyFont="1" applyBorder="1" applyAlignment="1">
      <alignment horizontal="center" vertical="top"/>
    </xf>
    <xf numFmtId="2" fontId="2" fillId="0" borderId="1" xfId="0" applyNumberFormat="1" applyFont="1" applyBorder="1" applyAlignment="1">
      <alignment horizontal="center"/>
    </xf>
    <xf numFmtId="0" fontId="2" fillId="0" borderId="0" xfId="0" applyFont="1" applyAlignment="1">
      <alignment horizontal="center" vertical="top"/>
    </xf>
    <xf numFmtId="0" fontId="2" fillId="0" borderId="0" xfId="0" applyFont="1" applyAlignment="1">
      <alignment horizontal="left"/>
    </xf>
  </cellXfs>
  <cellStyles count="2">
    <cellStyle name="Normal" xfId="0" builtinId="0"/>
    <cellStyle name="Normal 3"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17"/>
  <sheetViews>
    <sheetView tabSelected="1" zoomScale="40" zoomScaleNormal="40" workbookViewId="0">
      <selection activeCell="G14" sqref="G14"/>
    </sheetView>
  </sheetViews>
  <sheetFormatPr defaultColWidth="9.1796875" defaultRowHeight="14" x14ac:dyDescent="0.3"/>
  <cols>
    <col min="1" max="1" width="9.1796875" style="35"/>
    <col min="2" max="2" width="33.81640625" style="36" customWidth="1"/>
    <col min="3" max="4" width="55" style="36" customWidth="1"/>
    <col min="5" max="5" width="9.1796875" style="27"/>
    <col min="6" max="6" width="12.1796875" style="27" customWidth="1"/>
    <col min="7" max="7" width="16" style="27" customWidth="1"/>
    <col min="8" max="8" width="11.1796875" style="27" customWidth="1"/>
    <col min="9" max="9" width="11.54296875" style="27" customWidth="1"/>
    <col min="10" max="10" width="14" style="27" customWidth="1"/>
    <col min="11" max="11" width="15" style="27" customWidth="1"/>
    <col min="12" max="12" width="27.1796875" style="27" customWidth="1"/>
    <col min="13" max="16384" width="9.1796875" style="27"/>
  </cols>
  <sheetData>
    <row r="1" spans="1:12" x14ac:dyDescent="0.3">
      <c r="A1" s="6"/>
      <c r="B1" s="7"/>
      <c r="C1" s="8"/>
      <c r="D1" s="8"/>
      <c r="E1" s="8"/>
      <c r="F1" s="26"/>
      <c r="G1" s="9"/>
      <c r="H1" s="10"/>
      <c r="I1" s="9"/>
      <c r="J1" s="11"/>
      <c r="K1" s="11"/>
      <c r="L1" s="12" t="s">
        <v>18</v>
      </c>
    </row>
    <row r="2" spans="1:12" x14ac:dyDescent="0.3">
      <c r="A2" s="18" t="s">
        <v>21</v>
      </c>
      <c r="B2" s="18"/>
      <c r="C2" s="18"/>
      <c r="D2" s="18"/>
      <c r="E2" s="18"/>
      <c r="F2" s="18"/>
      <c r="G2" s="18"/>
      <c r="H2" s="18"/>
      <c r="I2" s="18"/>
      <c r="J2" s="18"/>
      <c r="K2" s="18"/>
      <c r="L2" s="18"/>
    </row>
    <row r="3" spans="1:12" x14ac:dyDescent="0.3">
      <c r="A3" s="18" t="s">
        <v>22</v>
      </c>
      <c r="B3" s="18"/>
      <c r="C3" s="18"/>
      <c r="D3" s="18"/>
      <c r="E3" s="18"/>
      <c r="F3" s="18"/>
      <c r="G3" s="18"/>
      <c r="H3" s="18"/>
      <c r="I3" s="18"/>
      <c r="J3" s="18"/>
      <c r="K3" s="18"/>
      <c r="L3" s="18"/>
    </row>
    <row r="4" spans="1:12" x14ac:dyDescent="0.3">
      <c r="A4" s="19"/>
      <c r="B4" s="19"/>
      <c r="C4" s="19"/>
      <c r="D4" s="19"/>
      <c r="E4" s="19"/>
      <c r="F4" s="19"/>
      <c r="G4" s="19"/>
      <c r="H4" s="19"/>
      <c r="I4" s="19"/>
      <c r="J4" s="19"/>
      <c r="K4" s="19"/>
      <c r="L4" s="19"/>
    </row>
    <row r="5" spans="1:12" x14ac:dyDescent="0.3">
      <c r="A5" s="13">
        <v>1</v>
      </c>
      <c r="B5" s="20" t="s">
        <v>19</v>
      </c>
      <c r="C5" s="20"/>
      <c r="D5" s="20"/>
      <c r="E5" s="20"/>
      <c r="F5" s="20"/>
      <c r="G5" s="20"/>
      <c r="H5" s="20"/>
      <c r="I5" s="20"/>
      <c r="J5" s="20"/>
      <c r="K5" s="20"/>
      <c r="L5" s="20"/>
    </row>
    <row r="6" spans="1:12" ht="14.25" customHeight="1" x14ac:dyDescent="0.3">
      <c r="A6" s="13">
        <v>2</v>
      </c>
      <c r="B6" s="20" t="s">
        <v>33</v>
      </c>
      <c r="C6" s="20"/>
      <c r="D6" s="20"/>
      <c r="E6" s="20"/>
      <c r="F6" s="20"/>
      <c r="G6" s="20"/>
      <c r="H6" s="20"/>
      <c r="I6" s="20"/>
      <c r="J6" s="20"/>
      <c r="K6" s="20"/>
      <c r="L6" s="20"/>
    </row>
    <row r="7" spans="1:12" ht="30.75" customHeight="1" x14ac:dyDescent="0.3">
      <c r="A7" s="13">
        <v>3</v>
      </c>
      <c r="B7" s="20" t="s">
        <v>20</v>
      </c>
      <c r="C7" s="20"/>
      <c r="D7" s="20"/>
      <c r="E7" s="20"/>
      <c r="F7" s="20"/>
      <c r="G7" s="20"/>
      <c r="H7" s="20"/>
      <c r="I7" s="20"/>
      <c r="J7" s="20"/>
      <c r="K7" s="20"/>
      <c r="L7" s="20"/>
    </row>
    <row r="8" spans="1:12" ht="30" customHeight="1" x14ac:dyDescent="0.3">
      <c r="A8" s="14">
        <v>4</v>
      </c>
      <c r="B8" s="20" t="s">
        <v>34</v>
      </c>
      <c r="C8" s="20"/>
      <c r="D8" s="20"/>
      <c r="E8" s="20"/>
      <c r="F8" s="20"/>
      <c r="G8" s="20"/>
      <c r="H8" s="20"/>
      <c r="I8" s="20"/>
      <c r="J8" s="20"/>
      <c r="K8" s="20"/>
      <c r="L8" s="20"/>
    </row>
    <row r="9" spans="1:12" ht="63" customHeight="1" x14ac:dyDescent="0.3">
      <c r="A9" s="14">
        <v>5</v>
      </c>
      <c r="B9" s="20" t="s">
        <v>35</v>
      </c>
      <c r="C9" s="20"/>
      <c r="D9" s="20"/>
      <c r="E9" s="20"/>
      <c r="F9" s="20"/>
      <c r="G9" s="20"/>
      <c r="H9" s="20"/>
      <c r="I9" s="20"/>
      <c r="J9" s="20"/>
      <c r="K9" s="20"/>
      <c r="L9" s="20"/>
    </row>
    <row r="10" spans="1:12" ht="45" customHeight="1" x14ac:dyDescent="0.3">
      <c r="A10" s="14">
        <v>6</v>
      </c>
      <c r="B10" s="20" t="s">
        <v>36</v>
      </c>
      <c r="C10" s="20"/>
      <c r="D10" s="20"/>
      <c r="E10" s="20"/>
      <c r="F10" s="20"/>
      <c r="G10" s="20"/>
      <c r="H10" s="20"/>
      <c r="I10" s="20"/>
      <c r="J10" s="20"/>
      <c r="K10" s="20"/>
      <c r="L10" s="20"/>
    </row>
    <row r="11" spans="1:12" ht="30.75" customHeight="1" x14ac:dyDescent="0.3">
      <c r="A11" s="14">
        <v>7</v>
      </c>
      <c r="B11" s="20" t="s">
        <v>37</v>
      </c>
      <c r="C11" s="20"/>
      <c r="D11" s="20"/>
      <c r="E11" s="20"/>
      <c r="F11" s="20"/>
      <c r="G11" s="20"/>
      <c r="H11" s="20"/>
      <c r="I11" s="20"/>
      <c r="J11" s="20"/>
      <c r="K11" s="20"/>
      <c r="L11" s="20"/>
    </row>
    <row r="12" spans="1:12" ht="45.75" customHeight="1" x14ac:dyDescent="0.3">
      <c r="A12" s="14">
        <v>8</v>
      </c>
      <c r="B12" s="20" t="s">
        <v>38</v>
      </c>
      <c r="C12" s="20"/>
      <c r="D12" s="20"/>
      <c r="E12" s="20"/>
      <c r="F12" s="20"/>
      <c r="G12" s="20"/>
      <c r="H12" s="20"/>
      <c r="I12" s="20"/>
      <c r="J12" s="20"/>
      <c r="K12" s="20"/>
      <c r="L12" s="20"/>
    </row>
    <row r="13" spans="1:12" ht="40" customHeight="1" x14ac:dyDescent="0.3">
      <c r="A13" s="16" t="s">
        <v>0</v>
      </c>
      <c r="B13" s="5" t="s">
        <v>1</v>
      </c>
      <c r="C13" s="15" t="s">
        <v>2</v>
      </c>
      <c r="D13" s="15" t="s">
        <v>28</v>
      </c>
      <c r="E13" s="16" t="s">
        <v>3</v>
      </c>
      <c r="F13" s="1" t="s">
        <v>4</v>
      </c>
      <c r="G13" s="16" t="s">
        <v>5</v>
      </c>
      <c r="H13" s="16" t="s">
        <v>6</v>
      </c>
      <c r="I13" s="16" t="s">
        <v>7</v>
      </c>
      <c r="J13" s="16" t="s">
        <v>8</v>
      </c>
      <c r="K13" s="16" t="s">
        <v>9</v>
      </c>
      <c r="L13" s="16" t="s">
        <v>10</v>
      </c>
    </row>
    <row r="14" spans="1:12" s="9" customFormat="1" ht="219" customHeight="1" x14ac:dyDescent="0.3">
      <c r="A14" s="22" t="s">
        <v>15</v>
      </c>
      <c r="B14" s="2" t="s">
        <v>11</v>
      </c>
      <c r="C14" s="3" t="s">
        <v>30</v>
      </c>
      <c r="D14" s="3" t="s">
        <v>29</v>
      </c>
      <c r="E14" s="22" t="s">
        <v>12</v>
      </c>
      <c r="F14" s="23">
        <v>18</v>
      </c>
      <c r="G14" s="21">
        <v>0.05</v>
      </c>
      <c r="H14" s="4">
        <v>1047</v>
      </c>
      <c r="I14" s="4">
        <f>H14*1.05</f>
        <v>1099.3500000000001</v>
      </c>
      <c r="J14" s="24">
        <f>H14*F14</f>
        <v>18846</v>
      </c>
      <c r="K14" s="24">
        <f>I14*F14</f>
        <v>19788.300000000003</v>
      </c>
      <c r="L14" s="25" t="s">
        <v>23</v>
      </c>
    </row>
    <row r="15" spans="1:12" s="9" customFormat="1" ht="296.5" customHeight="1" x14ac:dyDescent="0.3">
      <c r="A15" s="22" t="s">
        <v>17</v>
      </c>
      <c r="B15" s="2" t="s">
        <v>13</v>
      </c>
      <c r="C15" s="3" t="s">
        <v>31</v>
      </c>
      <c r="D15" s="3" t="s">
        <v>27</v>
      </c>
      <c r="E15" s="22" t="s">
        <v>12</v>
      </c>
      <c r="F15" s="23">
        <v>10</v>
      </c>
      <c r="G15" s="21">
        <v>0.05</v>
      </c>
      <c r="H15" s="24">
        <v>1299</v>
      </c>
      <c r="I15" s="4">
        <f>H15*1.05</f>
        <v>1363.95</v>
      </c>
      <c r="J15" s="24">
        <f>H15*F15</f>
        <v>12990</v>
      </c>
      <c r="K15" s="24">
        <f>I15*F15</f>
        <v>13639.5</v>
      </c>
      <c r="L15" s="25" t="s">
        <v>24</v>
      </c>
    </row>
    <row r="16" spans="1:12" s="9" customFormat="1" ht="213" x14ac:dyDescent="0.3">
      <c r="A16" s="22" t="s">
        <v>16</v>
      </c>
      <c r="B16" s="2" t="s">
        <v>14</v>
      </c>
      <c r="C16" s="3" t="s">
        <v>32</v>
      </c>
      <c r="D16" s="3" t="s">
        <v>26</v>
      </c>
      <c r="E16" s="22" t="s">
        <v>12</v>
      </c>
      <c r="F16" s="23">
        <v>10</v>
      </c>
      <c r="G16" s="21">
        <v>0.05</v>
      </c>
      <c r="H16" s="24">
        <v>880</v>
      </c>
      <c r="I16" s="4">
        <f>H16*1.05</f>
        <v>924</v>
      </c>
      <c r="J16" s="24">
        <f>H16*F16</f>
        <v>8800</v>
      </c>
      <c r="K16" s="24">
        <f>I16*F16</f>
        <v>9240</v>
      </c>
      <c r="L16" s="25" t="s">
        <v>25</v>
      </c>
    </row>
    <row r="17" spans="1:12" ht="30" customHeight="1" x14ac:dyDescent="0.3">
      <c r="A17" s="28"/>
      <c r="B17" s="17"/>
      <c r="C17" s="29"/>
      <c r="D17" s="30"/>
      <c r="E17" s="22"/>
      <c r="F17" s="31"/>
      <c r="G17" s="22"/>
      <c r="H17" s="32"/>
      <c r="I17" s="4"/>
      <c r="J17" s="33">
        <f>SUM(J14:J16)</f>
        <v>40636</v>
      </c>
      <c r="K17" s="33">
        <f>SUM(K14:K16)</f>
        <v>42667.8</v>
      </c>
      <c r="L17" s="34"/>
    </row>
  </sheetData>
  <mergeCells count="12">
    <mergeCell ref="A2:L2"/>
    <mergeCell ref="A3:L3"/>
    <mergeCell ref="A4:L4"/>
    <mergeCell ref="B5:L5"/>
    <mergeCell ref="B6:L6"/>
    <mergeCell ref="B7:L7"/>
    <mergeCell ref="B8:L8"/>
    <mergeCell ref="B9:L9"/>
    <mergeCell ref="B10:L10"/>
    <mergeCell ref="B11:L11"/>
    <mergeCell ref="B12:L12"/>
    <mergeCell ref="B17:C17"/>
  </mergeCells>
  <pageMargins left="0.31496062992125984" right="0.19685039370078741" top="0.35433070866141736" bottom="0.35433070866141736" header="0" footer="0"/>
  <pageSetup paperSize="9" scale="52" fitToHeight="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Silvija Kiverytė</dc:creator>
  <cp:lastModifiedBy>Alma Drungiliene</cp:lastModifiedBy>
  <cp:lastPrinted>2021-06-22T11:27:17Z</cp:lastPrinted>
  <dcterms:created xsi:type="dcterms:W3CDTF">2021-02-19T15:33:22Z</dcterms:created>
  <dcterms:modified xsi:type="dcterms:W3CDTF">2021-06-22T11:37:59Z</dcterms:modified>
</cp:coreProperties>
</file>